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31.12.2022\"/>
    </mc:Choice>
  </mc:AlternateContent>
  <bookViews>
    <workbookView xWindow="0" yWindow="0" windowWidth="27825" windowHeight="7455"/>
  </bookViews>
  <sheets>
    <sheet name="общая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5" l="1"/>
  <c r="J5" i="5" l="1"/>
  <c r="O6" i="5"/>
  <c r="G6" i="5" l="1"/>
  <c r="D8" i="5" l="1"/>
  <c r="D5" i="5" l="1"/>
  <c r="O10" i="5" l="1"/>
  <c r="G11" i="5" l="1"/>
  <c r="E8" i="5" l="1"/>
  <c r="O53" i="5" l="1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G5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10" i="5"/>
  <c r="E5" i="5" l="1"/>
  <c r="F27" i="5"/>
  <c r="K8" i="5" l="1"/>
  <c r="K5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L8" i="5" l="1"/>
  <c r="L5" i="5" s="1"/>
  <c r="M8" i="5" l="1"/>
  <c r="M5" i="5" l="1"/>
  <c r="C8" i="5"/>
  <c r="G8" i="5" s="1"/>
  <c r="O8" i="5" l="1"/>
  <c r="N8" i="5"/>
  <c r="F8" i="5"/>
  <c r="C5" i="5"/>
  <c r="G5" i="5" s="1"/>
  <c r="O5" i="5" l="1"/>
  <c r="F5" i="5"/>
  <c r="N5" i="5"/>
</calcChain>
</file>

<file path=xl/sharedStrings.xml><?xml version="1.0" encoding="utf-8"?>
<sst xmlns="http://schemas.openxmlformats.org/spreadsheetml/2006/main" count="74" uniqueCount="61">
  <si>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</si>
  <si>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</si>
  <si>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</si>
  <si>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</si>
  <si>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</si>
  <si>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</si>
  <si>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</si>
  <si>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</si>
  <si>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</si>
  <si>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</si>
  <si>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</si>
  <si>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</si>
  <si>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</si>
  <si>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</si>
  <si>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</si>
  <si>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</si>
  <si>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</si>
  <si>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</si>
  <si>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</si>
  <si>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</si>
  <si>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</si>
  <si>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</si>
  <si>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</si>
  <si>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</si>
  <si>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</si>
  <si>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</si>
  <si>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</si>
  <si>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</si>
  <si>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</si>
  <si>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</si>
  <si>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</si>
  <si>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</si>
  <si>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</si>
  <si>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</si>
  <si>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</si>
  <si>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</si>
  <si>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</si>
  <si>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</si>
  <si>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</si>
  <si>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</si>
  <si>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</si>
  <si>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</si>
  <si>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</si>
  <si>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</si>
  <si>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</si>
  <si>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</si>
  <si>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</si>
  <si>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</si>
  <si>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</si>
  <si>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</si>
  <si>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</si>
  <si>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</si>
  <si>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</si>
  <si>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</si>
  <si>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Выручка, полученная республиканскими продавцами в ресурсах РМЦ, тыс.руб.</t>
  </si>
  <si>
    <t>справочно за 2021 г.</t>
  </si>
  <si>
    <t>Количество, ед</t>
  </si>
  <si>
    <t>Сумма, тыс.руб.</t>
  </si>
  <si>
    <t>Рейтинг по выручке поставщиков муниципальных образований Республики Татарстан на 31.12.2022 г.</t>
  </si>
  <si>
    <t>за период с 01.01.2022 по 31.12.2022</t>
  </si>
  <si>
    <t>Новые республиканские продавцы получившие выручку в ресурсах РМЦ за период с 01.01.2022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</si>
</sst>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8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3" fontId="4" fillId="0" borderId="15" xfId="1" applyNumberFormat="1" applyFont="1" applyFill="1" applyBorder="1" applyAlignment="1">
      <alignment horizontal="center" vertical="center" wrapText="1"/>
    </xf>
    <xf numFmtId="3" fontId="4" fillId="0" borderId="16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1" fontId="1" fillId="0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 wrapText="1"/>
    </xf>
    <xf numFmtId="3" fontId="1" fillId="0" borderId="3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4" fillId="0" borderId="30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="80" zoomScaleNormal="80" workbookViewId="0">
      <selection sqref="A1:Q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6" customWidth="1"/>
    <col min="4" max="4" width="12.28515625" style="6" customWidth="1"/>
    <col min="5" max="5" width="12.5703125" style="1" customWidth="1"/>
    <col min="6" max="6" width="11.5703125" style="1" customWidth="1"/>
    <col min="7" max="7" width="13" style="1" customWidth="1"/>
    <col min="8" max="8" width="12" style="1" customWidth="1"/>
    <col min="9" max="9" width="12.140625" style="1" customWidth="1"/>
    <col min="10" max="10" width="14.42578125" style="1" customWidth="1"/>
    <col min="11" max="11" width="14.42578125" style="3" customWidth="1"/>
    <col min="12" max="12" width="14.28515625" style="1" customWidth="1"/>
    <col min="13" max="13" width="13.28515625" style="1" customWidth="1"/>
    <col min="14" max="16" width="12.28515625" style="7" customWidth="1"/>
    <col min="17" max="17" width="13.28515625" style="1" customWidth="1"/>
    <col min="18" max="18" width="8.7109375" style="1" customWidth="1"/>
    <col min="19" max="19" width="9.140625" style="1"/>
    <col min="20" max="20" width="13.5703125" style="1" bestFit="1" customWidth="1"/>
    <col min="21" max="16384" width="9.140625" style="1"/>
  </cols>
  <sheetData>
    <row r="1" spans="1:20" ht="27.75" customHeight="1" thickBot="1" x14ac:dyDescent="0.3">
      <c r="A1" s="95" t="s">
        <v>58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20" ht="87.75" customHeight="1" thickBot="1" x14ac:dyDescent="0.3">
      <c r="A2" s="96" t="s">
        <v>0</v>
      </c>
      <c r="B2" s="97" t="s">
        <v>1</v>
      </c>
      <c r="C2" s="98" t="s">
        <v>2</v>
      </c>
      <c r="D2" s="100" t="s">
        <v>3</v>
      </c>
      <c r="E2" s="101"/>
      <c r="F2" s="101"/>
      <c r="G2" s="101"/>
      <c r="H2" s="101"/>
      <c r="I2" s="102"/>
      <c r="J2" s="103" t="s">
        <v>60</v>
      </c>
      <c r="K2" s="104"/>
      <c r="L2" s="90" t="s">
        <v>54</v>
      </c>
      <c r="M2" s="91"/>
      <c r="N2" s="91"/>
      <c r="O2" s="91"/>
      <c r="P2" s="91"/>
      <c r="Q2" s="92"/>
    </row>
    <row r="3" spans="1:20" ht="33" customHeight="1" x14ac:dyDescent="0.25">
      <c r="A3" s="88"/>
      <c r="B3" s="89"/>
      <c r="C3" s="99"/>
      <c r="D3" s="100" t="s">
        <v>5</v>
      </c>
      <c r="E3" s="101"/>
      <c r="F3" s="100" t="s">
        <v>4</v>
      </c>
      <c r="G3" s="102"/>
      <c r="H3" s="101" t="s">
        <v>6</v>
      </c>
      <c r="I3" s="101"/>
      <c r="J3" s="90" t="s">
        <v>56</v>
      </c>
      <c r="K3" s="106" t="s">
        <v>57</v>
      </c>
      <c r="L3" s="93" t="s">
        <v>5</v>
      </c>
      <c r="M3" s="94"/>
      <c r="N3" s="90" t="s">
        <v>4</v>
      </c>
      <c r="O3" s="92"/>
      <c r="P3" s="90" t="s">
        <v>6</v>
      </c>
      <c r="Q3" s="92"/>
    </row>
    <row r="4" spans="1:20" ht="84" customHeight="1" thickBot="1" x14ac:dyDescent="0.3">
      <c r="A4" s="88"/>
      <c r="B4" s="89"/>
      <c r="C4" s="99"/>
      <c r="D4" s="9" t="s">
        <v>55</v>
      </c>
      <c r="E4" s="61" t="s">
        <v>59</v>
      </c>
      <c r="F4" s="5" t="s">
        <v>55</v>
      </c>
      <c r="G4" s="62" t="s">
        <v>59</v>
      </c>
      <c r="H4" s="24" t="s">
        <v>55</v>
      </c>
      <c r="I4" s="61" t="s">
        <v>59</v>
      </c>
      <c r="J4" s="105"/>
      <c r="K4" s="107"/>
      <c r="L4" s="20" t="s">
        <v>55</v>
      </c>
      <c r="M4" s="52" t="s">
        <v>59</v>
      </c>
      <c r="N4" s="9" t="s">
        <v>55</v>
      </c>
      <c r="O4" s="53" t="s">
        <v>59</v>
      </c>
      <c r="P4" s="9" t="s">
        <v>55</v>
      </c>
      <c r="Q4" s="53" t="s">
        <v>59</v>
      </c>
    </row>
    <row r="5" spans="1:20" ht="28.5" customHeight="1" x14ac:dyDescent="0.25">
      <c r="A5" s="88" t="s">
        <v>7</v>
      </c>
      <c r="B5" s="89"/>
      <c r="C5" s="13">
        <f>C6+C8</f>
        <v>3894120</v>
      </c>
      <c r="D5" s="14">
        <f>D6+D8</f>
        <v>4358</v>
      </c>
      <c r="E5" s="40">
        <f>E6+E8</f>
        <v>4379</v>
      </c>
      <c r="F5" s="28">
        <f>D5/C5*10000</f>
        <v>11.191231908621202</v>
      </c>
      <c r="G5" s="45">
        <f>E5/C5*10000</f>
        <v>11.245159368483767</v>
      </c>
      <c r="H5" s="29"/>
      <c r="I5" s="49"/>
      <c r="J5" s="36">
        <f>J6+J8</f>
        <v>979</v>
      </c>
      <c r="K5" s="37">
        <f>K6+K8</f>
        <v>8444385.8028100021</v>
      </c>
      <c r="L5" s="30">
        <f>L6+L8</f>
        <v>125123474.54104015</v>
      </c>
      <c r="M5" s="40">
        <f>M6+M8</f>
        <v>193487841.44282025</v>
      </c>
      <c r="N5" s="14">
        <f>L5/C5*10000</f>
        <v>321313.86434172583</v>
      </c>
      <c r="O5" s="54">
        <f>M5/C5*10000</f>
        <v>496871.80015721201</v>
      </c>
      <c r="P5" s="14"/>
      <c r="Q5" s="55"/>
    </row>
    <row r="6" spans="1:20" ht="17.25" customHeight="1" x14ac:dyDescent="0.25">
      <c r="A6" s="80"/>
      <c r="B6" s="11" t="s">
        <v>8</v>
      </c>
      <c r="C6" s="15">
        <v>1257341</v>
      </c>
      <c r="D6" s="17">
        <v>2437</v>
      </c>
      <c r="E6" s="41">
        <v>2499</v>
      </c>
      <c r="F6" s="25">
        <v>19.38217237805814</v>
      </c>
      <c r="G6" s="59">
        <f>E6/C6*10000</f>
        <v>19.875276476309928</v>
      </c>
      <c r="H6" s="21">
        <v>1</v>
      </c>
      <c r="I6" s="84">
        <v>1</v>
      </c>
      <c r="J6" s="10">
        <v>545</v>
      </c>
      <c r="K6" s="85">
        <v>6469595.2694300013</v>
      </c>
      <c r="L6" s="32">
        <v>93133516.913130149</v>
      </c>
      <c r="M6" s="64">
        <v>160673156.84248024</v>
      </c>
      <c r="N6" s="8">
        <v>740718.04636236432</v>
      </c>
      <c r="O6" s="60">
        <f>M6/C6*10000</f>
        <v>1277880.5180335345</v>
      </c>
      <c r="P6" s="10">
        <v>3</v>
      </c>
      <c r="Q6" s="63">
        <v>1</v>
      </c>
      <c r="R6" s="3"/>
      <c r="S6" s="3"/>
      <c r="T6" s="3"/>
    </row>
    <row r="7" spans="1:20" s="4" customFormat="1" x14ac:dyDescent="0.25">
      <c r="A7" s="80"/>
      <c r="B7" s="81"/>
      <c r="C7" s="15"/>
      <c r="D7" s="17"/>
      <c r="E7" s="42"/>
      <c r="F7" s="25"/>
      <c r="G7" s="46"/>
      <c r="H7" s="22"/>
      <c r="I7" s="50"/>
      <c r="J7" s="38"/>
      <c r="K7" s="39"/>
      <c r="L7" s="19"/>
      <c r="M7" s="50"/>
      <c r="N7" s="31"/>
      <c r="O7" s="34"/>
      <c r="P7" s="38"/>
      <c r="Q7" s="56"/>
      <c r="R7" s="3"/>
      <c r="S7" s="3"/>
      <c r="T7" s="3"/>
    </row>
    <row r="8" spans="1:20" ht="24" customHeight="1" x14ac:dyDescent="0.25">
      <c r="A8" s="88" t="s">
        <v>9</v>
      </c>
      <c r="B8" s="89"/>
      <c r="C8" s="13">
        <f>SUM(C10:C53)</f>
        <v>2636779</v>
      </c>
      <c r="D8" s="2">
        <f>SUM(D10:D53)</f>
        <v>1921</v>
      </c>
      <c r="E8" s="43">
        <f>SUM(E10:E53)</f>
        <v>1880</v>
      </c>
      <c r="F8" s="26">
        <f t="shared" ref="F8" si="0">D8/C8*10000</f>
        <v>7.2854038961930447</v>
      </c>
      <c r="G8" s="47">
        <f>E8/C8*10000</f>
        <v>7.1299111529635208</v>
      </c>
      <c r="H8" s="23"/>
      <c r="I8" s="51"/>
      <c r="J8" s="2">
        <f>SUM(J10:J53)</f>
        <v>434</v>
      </c>
      <c r="K8" s="34">
        <f>SUM(K10:K53)</f>
        <v>1974790.5333800002</v>
      </c>
      <c r="L8" s="33">
        <f>SUM(L10:L53)</f>
        <v>31989957.627910003</v>
      </c>
      <c r="M8" s="43">
        <f>SUM(M10:M53)</f>
        <v>32814684.600339994</v>
      </c>
      <c r="N8" s="2">
        <f>L8/C8*10000</f>
        <v>121322.10408195</v>
      </c>
      <c r="O8" s="34">
        <f>M8/C8*10000</f>
        <v>124449.88601752362</v>
      </c>
      <c r="P8" s="58"/>
      <c r="Q8" s="57"/>
      <c r="R8" s="3"/>
      <c r="S8" s="3"/>
      <c r="T8" s="3"/>
    </row>
    <row r="9" spans="1:20" ht="16.5" customHeight="1" x14ac:dyDescent="0.25">
      <c r="A9" s="65"/>
      <c r="B9" s="66"/>
      <c r="C9" s="67"/>
      <c r="D9" s="68"/>
      <c r="E9" s="69"/>
      <c r="F9" s="70"/>
      <c r="G9" s="71"/>
      <c r="H9" s="72"/>
      <c r="I9" s="73"/>
      <c r="J9" s="82"/>
      <c r="K9" s="83"/>
      <c r="L9" s="74"/>
      <c r="M9" s="75"/>
      <c r="N9" s="76"/>
      <c r="O9" s="77"/>
      <c r="P9" s="78"/>
      <c r="Q9" s="79"/>
      <c r="R9" s="3"/>
      <c r="S9" s="3"/>
      <c r="T9" s="3"/>
    </row>
    <row r="10" spans="1:20" x14ac:dyDescent="0.25">
      <c r="A10" s="10">
        <v>1</v>
      </c>
      <c r="B10" s="11" t="s">
        <v>10</v>
      </c>
      <c r="C10" s="15">
        <v>34446</v>
      </c>
      <c r="D10" s="17">
        <v>22</v>
      </c>
      <c r="E10" s="41">
        <v>22</v>
      </c>
      <c r="F10" s="25">
        <f t="shared" ref="F10:F53" si="1">D10/C10*10000</f>
        <v>6.3868083376879756</v>
      </c>
      <c r="G10" s="46">
        <f t="shared" ref="G10:G53" si="2">E10/C10*10000</f>
        <v>6.3868083376879756</v>
      </c>
      <c r="H10" s="21">
        <v>27</v>
      </c>
      <c r="I10" s="84">
        <v>25</v>
      </c>
      <c r="J10" s="10">
        <v>4</v>
      </c>
      <c r="K10" s="85">
        <v>7698.43714</v>
      </c>
      <c r="L10" s="32">
        <v>53873.192599999995</v>
      </c>
      <c r="M10" s="64">
        <v>61947.819379999994</v>
      </c>
      <c r="N10" s="8">
        <v>15639.897985252277</v>
      </c>
      <c r="O10" s="85">
        <f t="shared" ref="O10:O53" si="3">M10/C10*10000</f>
        <v>17984.038605353304</v>
      </c>
      <c r="P10" s="10">
        <v>41</v>
      </c>
      <c r="Q10" s="63">
        <v>39</v>
      </c>
      <c r="R10" s="3"/>
      <c r="S10" s="3"/>
      <c r="T10" s="3"/>
    </row>
    <row r="11" spans="1:20" x14ac:dyDescent="0.25">
      <c r="A11" s="10">
        <v>2</v>
      </c>
      <c r="B11" s="11" t="s">
        <v>11</v>
      </c>
      <c r="C11" s="15">
        <v>58999</v>
      </c>
      <c r="D11" s="17">
        <v>32</v>
      </c>
      <c r="E11" s="64">
        <v>30</v>
      </c>
      <c r="F11" s="25">
        <f t="shared" si="1"/>
        <v>5.4238207427244527</v>
      </c>
      <c r="G11" s="46">
        <f t="shared" si="2"/>
        <v>5.0848319463041749</v>
      </c>
      <c r="H11" s="21">
        <v>37</v>
      </c>
      <c r="I11" s="84">
        <v>33</v>
      </c>
      <c r="J11" s="10">
        <v>8</v>
      </c>
      <c r="K11" s="85">
        <v>10510.286370000002</v>
      </c>
      <c r="L11" s="32">
        <v>195755.83609999999</v>
      </c>
      <c r="M11" s="64">
        <v>253810.48218000002</v>
      </c>
      <c r="N11" s="8">
        <v>33179.517635892131</v>
      </c>
      <c r="O11" s="85">
        <f t="shared" si="3"/>
        <v>43019.454936524351</v>
      </c>
      <c r="P11" s="10">
        <v>29</v>
      </c>
      <c r="Q11" s="63">
        <v>30</v>
      </c>
      <c r="R11" s="3"/>
      <c r="S11" s="3"/>
      <c r="T11" s="3"/>
    </row>
    <row r="12" spans="1:20" x14ac:dyDescent="0.25">
      <c r="A12" s="10">
        <v>3</v>
      </c>
      <c r="B12" s="11" t="s">
        <v>12</v>
      </c>
      <c r="C12" s="15">
        <v>27496</v>
      </c>
      <c r="D12" s="17">
        <v>21</v>
      </c>
      <c r="E12" s="64">
        <v>22</v>
      </c>
      <c r="F12" s="25">
        <f t="shared" si="1"/>
        <v>7.6374745417515273</v>
      </c>
      <c r="G12" s="46">
        <f t="shared" si="2"/>
        <v>8.0011638056444578</v>
      </c>
      <c r="H12" s="21">
        <v>20</v>
      </c>
      <c r="I12" s="86">
        <v>17</v>
      </c>
      <c r="J12" s="10">
        <v>6</v>
      </c>
      <c r="K12" s="85">
        <v>4557.1066499999997</v>
      </c>
      <c r="L12" s="32">
        <v>15254.845580000003</v>
      </c>
      <c r="M12" s="64">
        <v>23118.744659999997</v>
      </c>
      <c r="N12" s="8">
        <v>5548.0235597905157</v>
      </c>
      <c r="O12" s="85">
        <f t="shared" si="3"/>
        <v>8408.0392275240029</v>
      </c>
      <c r="P12" s="10">
        <v>44</v>
      </c>
      <c r="Q12" s="63">
        <v>44</v>
      </c>
      <c r="R12" s="3"/>
      <c r="S12" s="3"/>
      <c r="T12" s="3"/>
    </row>
    <row r="13" spans="1:20" x14ac:dyDescent="0.25">
      <c r="A13" s="10">
        <v>4</v>
      </c>
      <c r="B13" s="11" t="s">
        <v>13</v>
      </c>
      <c r="C13" s="15">
        <v>28845</v>
      </c>
      <c r="D13" s="17">
        <v>40</v>
      </c>
      <c r="E13" s="64">
        <v>34</v>
      </c>
      <c r="F13" s="25">
        <f t="shared" si="1"/>
        <v>13.867221355520888</v>
      </c>
      <c r="G13" s="46">
        <f t="shared" si="2"/>
        <v>11.787138152192753</v>
      </c>
      <c r="H13" s="21">
        <v>3</v>
      </c>
      <c r="I13" s="86">
        <v>4</v>
      </c>
      <c r="J13" s="10">
        <v>8</v>
      </c>
      <c r="K13" s="85">
        <v>2507.3239800000001</v>
      </c>
      <c r="L13" s="32">
        <v>3307591.9465200002</v>
      </c>
      <c r="M13" s="64">
        <v>2018394.8573</v>
      </c>
      <c r="N13" s="8">
        <v>1146677.7419032762</v>
      </c>
      <c r="O13" s="85">
        <f t="shared" si="3"/>
        <v>699738.20672560239</v>
      </c>
      <c r="P13" s="10">
        <v>1</v>
      </c>
      <c r="Q13" s="63">
        <v>3</v>
      </c>
      <c r="R13" s="3"/>
      <c r="S13" s="3"/>
      <c r="T13" s="3"/>
    </row>
    <row r="14" spans="1:20" x14ac:dyDescent="0.25">
      <c r="A14" s="10">
        <v>5</v>
      </c>
      <c r="B14" s="11" t="s">
        <v>14</v>
      </c>
      <c r="C14" s="15">
        <v>24707</v>
      </c>
      <c r="D14" s="17">
        <v>12</v>
      </c>
      <c r="E14" s="64">
        <v>9</v>
      </c>
      <c r="F14" s="25">
        <f t="shared" si="1"/>
        <v>4.8569231391913226</v>
      </c>
      <c r="G14" s="46">
        <f t="shared" si="2"/>
        <v>3.6426923543934917</v>
      </c>
      <c r="H14" s="21">
        <v>40</v>
      </c>
      <c r="I14" s="86">
        <v>44</v>
      </c>
      <c r="J14" s="10">
        <v>1</v>
      </c>
      <c r="K14" s="87">
        <v>2967.5086899999997</v>
      </c>
      <c r="L14" s="32">
        <v>378790.11662000004</v>
      </c>
      <c r="M14" s="64">
        <v>734472.26027999993</v>
      </c>
      <c r="N14" s="8">
        <v>153312.87352572146</v>
      </c>
      <c r="O14" s="87">
        <f t="shared" si="3"/>
        <v>297272.94300400693</v>
      </c>
      <c r="P14" s="10">
        <v>13</v>
      </c>
      <c r="Q14" s="63">
        <v>8</v>
      </c>
      <c r="R14" s="3"/>
      <c r="S14" s="3"/>
      <c r="T14" s="3"/>
    </row>
    <row r="15" spans="1:20" x14ac:dyDescent="0.25">
      <c r="A15" s="10">
        <v>6</v>
      </c>
      <c r="B15" s="11" t="s">
        <v>15</v>
      </c>
      <c r="C15" s="15">
        <v>18417</v>
      </c>
      <c r="D15" s="17">
        <v>5</v>
      </c>
      <c r="E15" s="64">
        <v>10</v>
      </c>
      <c r="F15" s="25">
        <f t="shared" si="1"/>
        <v>2.7148829885431938</v>
      </c>
      <c r="G15" s="46">
        <f t="shared" si="2"/>
        <v>5.4297659770863875</v>
      </c>
      <c r="H15" s="21">
        <v>43</v>
      </c>
      <c r="I15" s="86">
        <v>31</v>
      </c>
      <c r="J15" s="10">
        <v>2</v>
      </c>
      <c r="K15" s="87">
        <v>20149.745190000001</v>
      </c>
      <c r="L15" s="32">
        <v>6590.6944999999996</v>
      </c>
      <c r="M15" s="64">
        <v>35602.018389999997</v>
      </c>
      <c r="N15" s="8">
        <v>3578.5928761470377</v>
      </c>
      <c r="O15" s="87">
        <f t="shared" si="3"/>
        <v>19331.062816962589</v>
      </c>
      <c r="P15" s="10">
        <v>45</v>
      </c>
      <c r="Q15" s="63">
        <v>38</v>
      </c>
      <c r="R15" s="3"/>
      <c r="S15" s="3"/>
      <c r="T15" s="3"/>
    </row>
    <row r="16" spans="1:20" x14ac:dyDescent="0.25">
      <c r="A16" s="10">
        <v>7</v>
      </c>
      <c r="B16" s="11" t="s">
        <v>16</v>
      </c>
      <c r="C16" s="15">
        <v>208134</v>
      </c>
      <c r="D16" s="17">
        <v>123</v>
      </c>
      <c r="E16" s="41">
        <v>126</v>
      </c>
      <c r="F16" s="25">
        <f t="shared" si="1"/>
        <v>5.9096543572890541</v>
      </c>
      <c r="G16" s="46">
        <f t="shared" si="2"/>
        <v>6.0537922684424457</v>
      </c>
      <c r="H16" s="21">
        <v>31</v>
      </c>
      <c r="I16" s="86">
        <v>28</v>
      </c>
      <c r="J16" s="10">
        <v>34</v>
      </c>
      <c r="K16" s="85">
        <v>74709.664810000002</v>
      </c>
      <c r="L16" s="32">
        <v>392852.32358999999</v>
      </c>
      <c r="M16" s="64">
        <v>450391.70624000003</v>
      </c>
      <c r="N16" s="8">
        <v>18874.97110467295</v>
      </c>
      <c r="O16" s="85">
        <f t="shared" si="3"/>
        <v>21639.506579415185</v>
      </c>
      <c r="P16" s="10">
        <v>38</v>
      </c>
      <c r="Q16" s="63">
        <v>35</v>
      </c>
      <c r="R16" s="3"/>
      <c r="S16" s="3"/>
      <c r="T16" s="3"/>
    </row>
    <row r="17" spans="1:20" x14ac:dyDescent="0.25">
      <c r="A17" s="10">
        <v>8</v>
      </c>
      <c r="B17" s="11" t="s">
        <v>17</v>
      </c>
      <c r="C17" s="15">
        <v>19283</v>
      </c>
      <c r="D17" s="17">
        <v>17</v>
      </c>
      <c r="E17" s="64">
        <v>13</v>
      </c>
      <c r="F17" s="25">
        <f t="shared" si="1"/>
        <v>8.816055593009386</v>
      </c>
      <c r="G17" s="46">
        <f t="shared" si="2"/>
        <v>6.7416895711248257</v>
      </c>
      <c r="H17" s="21">
        <v>13</v>
      </c>
      <c r="I17" s="86">
        <v>22</v>
      </c>
      <c r="J17" s="10">
        <v>2</v>
      </c>
      <c r="K17" s="85">
        <v>5491.5629000000008</v>
      </c>
      <c r="L17" s="32">
        <v>315979.97746999993</v>
      </c>
      <c r="M17" s="64">
        <v>1130632.3431100002</v>
      </c>
      <c r="N17" s="8">
        <v>163864.53221490426</v>
      </c>
      <c r="O17" s="85">
        <f t="shared" si="3"/>
        <v>586336.32894777798</v>
      </c>
      <c r="P17" s="10">
        <v>11</v>
      </c>
      <c r="Q17" s="63">
        <v>4</v>
      </c>
      <c r="R17" s="3"/>
      <c r="S17" s="3"/>
      <c r="T17" s="3"/>
    </row>
    <row r="18" spans="1:20" x14ac:dyDescent="0.25">
      <c r="A18" s="10">
        <v>9</v>
      </c>
      <c r="B18" s="11" t="s">
        <v>18</v>
      </c>
      <c r="C18" s="15">
        <v>50586</v>
      </c>
      <c r="D18" s="17">
        <v>35</v>
      </c>
      <c r="E18" s="41">
        <v>33</v>
      </c>
      <c r="F18" s="25">
        <f t="shared" si="1"/>
        <v>6.9189103704582289</v>
      </c>
      <c r="G18" s="46">
        <f t="shared" si="2"/>
        <v>6.5235440635749029</v>
      </c>
      <c r="H18" s="21">
        <v>23</v>
      </c>
      <c r="I18" s="86">
        <v>24</v>
      </c>
      <c r="J18" s="10">
        <v>6</v>
      </c>
      <c r="K18" s="85">
        <v>5973.3986400000003</v>
      </c>
      <c r="L18" s="32">
        <v>969275.19244000013</v>
      </c>
      <c r="M18" s="64">
        <v>1017794.00161</v>
      </c>
      <c r="N18" s="8">
        <v>191609.37659431464</v>
      </c>
      <c r="O18" s="85">
        <f t="shared" si="3"/>
        <v>201200.72779227456</v>
      </c>
      <c r="P18" s="10">
        <v>9</v>
      </c>
      <c r="Q18" s="63">
        <v>11</v>
      </c>
      <c r="R18" s="3"/>
      <c r="S18" s="3"/>
      <c r="T18" s="3"/>
    </row>
    <row r="19" spans="1:20" x14ac:dyDescent="0.25">
      <c r="A19" s="10">
        <v>10</v>
      </c>
      <c r="B19" s="11" t="s">
        <v>19</v>
      </c>
      <c r="C19" s="15">
        <v>12734</v>
      </c>
      <c r="D19" s="17">
        <v>11</v>
      </c>
      <c r="E19" s="64">
        <v>5</v>
      </c>
      <c r="F19" s="25">
        <f t="shared" si="1"/>
        <v>8.6382911889429863</v>
      </c>
      <c r="G19" s="46">
        <f t="shared" si="2"/>
        <v>3.926495994974085</v>
      </c>
      <c r="H19" s="21">
        <v>15</v>
      </c>
      <c r="I19" s="86">
        <v>42</v>
      </c>
      <c r="J19" s="10">
        <v>1</v>
      </c>
      <c r="K19" s="85">
        <v>96.515000000000001</v>
      </c>
      <c r="L19" s="32">
        <v>10586.064</v>
      </c>
      <c r="M19" s="64">
        <v>12274.262000000001</v>
      </c>
      <c r="N19" s="8">
        <v>8313.2275797078692</v>
      </c>
      <c r="O19" s="85">
        <f t="shared" si="3"/>
        <v>9638.9681168525203</v>
      </c>
      <c r="P19" s="10">
        <v>43</v>
      </c>
      <c r="Q19" s="63">
        <v>43</v>
      </c>
      <c r="R19" s="3"/>
      <c r="S19" s="3"/>
      <c r="T19" s="3"/>
    </row>
    <row r="20" spans="1:20" x14ac:dyDescent="0.25">
      <c r="A20" s="10">
        <v>11</v>
      </c>
      <c r="B20" s="11" t="s">
        <v>20</v>
      </c>
      <c r="C20" s="15">
        <v>33899</v>
      </c>
      <c r="D20" s="17">
        <v>35</v>
      </c>
      <c r="E20" s="64">
        <v>31</v>
      </c>
      <c r="F20" s="25">
        <f t="shared" si="1"/>
        <v>10.324788341838991</v>
      </c>
      <c r="G20" s="46">
        <f t="shared" si="2"/>
        <v>9.1448125313431081</v>
      </c>
      <c r="H20" s="21">
        <v>7</v>
      </c>
      <c r="I20" s="86">
        <v>9</v>
      </c>
      <c r="J20" s="10">
        <v>4</v>
      </c>
      <c r="K20" s="85">
        <v>4983.1061500000005</v>
      </c>
      <c r="L20" s="32">
        <v>420227.70828999998</v>
      </c>
      <c r="M20" s="64">
        <v>839983.30329999991</v>
      </c>
      <c r="N20" s="8">
        <v>123964.63267058025</v>
      </c>
      <c r="O20" s="85">
        <f t="shared" si="3"/>
        <v>247789.99477860701</v>
      </c>
      <c r="P20" s="10">
        <v>14</v>
      </c>
      <c r="Q20" s="63">
        <v>10</v>
      </c>
      <c r="R20" s="3"/>
      <c r="S20" s="3"/>
      <c r="T20" s="3"/>
    </row>
    <row r="21" spans="1:20" x14ac:dyDescent="0.25">
      <c r="A21" s="10">
        <v>12</v>
      </c>
      <c r="B21" s="11" t="s">
        <v>21</v>
      </c>
      <c r="C21" s="15">
        <v>32995</v>
      </c>
      <c r="D21" s="17">
        <v>35</v>
      </c>
      <c r="E21" s="64">
        <v>29</v>
      </c>
      <c r="F21" s="25">
        <f t="shared" si="1"/>
        <v>10.607667828458856</v>
      </c>
      <c r="G21" s="46">
        <f t="shared" si="2"/>
        <v>8.789210486437339</v>
      </c>
      <c r="H21" s="21">
        <v>6</v>
      </c>
      <c r="I21" s="86">
        <v>13</v>
      </c>
      <c r="J21" s="10">
        <v>1</v>
      </c>
      <c r="K21" s="85">
        <v>224775.20231999998</v>
      </c>
      <c r="L21" s="32">
        <v>632251.95917000005</v>
      </c>
      <c r="M21" s="64">
        <v>1213317.4601499999</v>
      </c>
      <c r="N21" s="8">
        <v>191620.53619336267</v>
      </c>
      <c r="O21" s="85">
        <f t="shared" si="3"/>
        <v>367727.67393544479</v>
      </c>
      <c r="P21" s="10">
        <v>8</v>
      </c>
      <c r="Q21" s="63">
        <v>5</v>
      </c>
      <c r="R21" s="3"/>
      <c r="S21" s="3"/>
      <c r="T21" s="3"/>
    </row>
    <row r="22" spans="1:20" x14ac:dyDescent="0.25">
      <c r="A22" s="10">
        <v>13</v>
      </c>
      <c r="B22" s="11" t="s">
        <v>22</v>
      </c>
      <c r="C22" s="15">
        <v>101859</v>
      </c>
      <c r="D22" s="17">
        <v>59</v>
      </c>
      <c r="E22" s="64">
        <v>49</v>
      </c>
      <c r="F22" s="25">
        <f t="shared" si="1"/>
        <v>5.7923207571250455</v>
      </c>
      <c r="G22" s="46">
        <f t="shared" si="2"/>
        <v>4.8105714762563938</v>
      </c>
      <c r="H22" s="21">
        <v>32</v>
      </c>
      <c r="I22" s="86">
        <v>35</v>
      </c>
      <c r="J22" s="10">
        <v>7</v>
      </c>
      <c r="K22" s="85">
        <v>118567.20198</v>
      </c>
      <c r="L22" s="32">
        <v>2579730.9598300005</v>
      </c>
      <c r="M22" s="64">
        <v>1923619.74254</v>
      </c>
      <c r="N22" s="8">
        <v>253264.90146477</v>
      </c>
      <c r="O22" s="85">
        <f t="shared" si="3"/>
        <v>188851.22989033861</v>
      </c>
      <c r="P22" s="10">
        <v>7</v>
      </c>
      <c r="Q22" s="63">
        <v>12</v>
      </c>
      <c r="R22" s="3"/>
      <c r="S22" s="3"/>
      <c r="T22" s="3"/>
    </row>
    <row r="23" spans="1:20" x14ac:dyDescent="0.25">
      <c r="A23" s="10">
        <v>14</v>
      </c>
      <c r="B23" s="11" t="s">
        <v>23</v>
      </c>
      <c r="C23" s="15">
        <v>40754</v>
      </c>
      <c r="D23" s="17">
        <v>25</v>
      </c>
      <c r="E23" s="64">
        <v>23</v>
      </c>
      <c r="F23" s="25">
        <f t="shared" si="1"/>
        <v>6.1343671786818472</v>
      </c>
      <c r="G23" s="46">
        <f t="shared" si="2"/>
        <v>5.6436178043872989</v>
      </c>
      <c r="H23" s="21">
        <v>29</v>
      </c>
      <c r="I23" s="86">
        <v>30</v>
      </c>
      <c r="J23" s="10">
        <v>6</v>
      </c>
      <c r="K23" s="85">
        <v>13852.977199999999</v>
      </c>
      <c r="L23" s="32">
        <v>246069.35343000005</v>
      </c>
      <c r="M23" s="64">
        <v>341632.09143000003</v>
      </c>
      <c r="N23" s="8">
        <v>60379.190614418229</v>
      </c>
      <c r="O23" s="85">
        <f t="shared" si="3"/>
        <v>83827.86755410512</v>
      </c>
      <c r="P23" s="10">
        <v>21</v>
      </c>
      <c r="Q23" s="63">
        <v>19</v>
      </c>
      <c r="R23" s="3"/>
      <c r="S23" s="3"/>
      <c r="T23" s="3"/>
    </row>
    <row r="24" spans="1:20" x14ac:dyDescent="0.25">
      <c r="A24" s="10">
        <v>15</v>
      </c>
      <c r="B24" s="11" t="s">
        <v>24</v>
      </c>
      <c r="C24" s="15">
        <v>16068</v>
      </c>
      <c r="D24" s="17">
        <v>16</v>
      </c>
      <c r="E24" s="41">
        <v>16</v>
      </c>
      <c r="F24" s="25">
        <f t="shared" si="1"/>
        <v>9.9576798605924814</v>
      </c>
      <c r="G24" s="46">
        <f t="shared" si="2"/>
        <v>9.9576798605924814</v>
      </c>
      <c r="H24" s="21">
        <v>9</v>
      </c>
      <c r="I24" s="86">
        <v>8</v>
      </c>
      <c r="J24" s="10">
        <v>2</v>
      </c>
      <c r="K24" s="85">
        <v>6598.59</v>
      </c>
      <c r="L24" s="32">
        <v>293014.70344999997</v>
      </c>
      <c r="M24" s="64">
        <v>73250.924249999996</v>
      </c>
      <c r="N24" s="8">
        <v>182359.16321259644</v>
      </c>
      <c r="O24" s="85">
        <f t="shared" si="3"/>
        <v>45588.078323375652</v>
      </c>
      <c r="P24" s="10">
        <v>10</v>
      </c>
      <c r="Q24" s="63">
        <v>28</v>
      </c>
      <c r="R24" s="3"/>
      <c r="S24" s="3"/>
      <c r="T24" s="3"/>
    </row>
    <row r="25" spans="1:20" x14ac:dyDescent="0.25">
      <c r="A25" s="10">
        <v>16</v>
      </c>
      <c r="B25" s="11" t="s">
        <v>25</v>
      </c>
      <c r="C25" s="15">
        <v>52683</v>
      </c>
      <c r="D25" s="17">
        <v>50</v>
      </c>
      <c r="E25" s="41">
        <v>48</v>
      </c>
      <c r="F25" s="25">
        <f t="shared" si="1"/>
        <v>9.4907275591746867</v>
      </c>
      <c r="G25" s="46">
        <f t="shared" si="2"/>
        <v>9.1110984568076994</v>
      </c>
      <c r="H25" s="21">
        <v>10</v>
      </c>
      <c r="I25" s="86">
        <v>10</v>
      </c>
      <c r="J25" s="10">
        <v>10</v>
      </c>
      <c r="K25" s="85">
        <v>19147.202649999999</v>
      </c>
      <c r="L25" s="32">
        <v>430581.73544999992</v>
      </c>
      <c r="M25" s="64">
        <v>336490.39125999995</v>
      </c>
      <c r="N25" s="8">
        <v>81730.678862251574</v>
      </c>
      <c r="O25" s="85">
        <f t="shared" si="3"/>
        <v>63870.772594575094</v>
      </c>
      <c r="P25" s="10">
        <v>19</v>
      </c>
      <c r="Q25" s="63">
        <v>24</v>
      </c>
      <c r="R25" s="3"/>
      <c r="S25" s="3"/>
      <c r="T25" s="3"/>
    </row>
    <row r="26" spans="1:20" x14ac:dyDescent="0.25">
      <c r="A26" s="10">
        <v>17</v>
      </c>
      <c r="B26" s="11" t="s">
        <v>26</v>
      </c>
      <c r="C26" s="15">
        <v>532074</v>
      </c>
      <c r="D26" s="17">
        <v>472</v>
      </c>
      <c r="E26" s="64">
        <v>471</v>
      </c>
      <c r="F26" s="25">
        <f t="shared" si="1"/>
        <v>8.8709465224761974</v>
      </c>
      <c r="G26" s="46">
        <f t="shared" si="2"/>
        <v>8.8521521442506117</v>
      </c>
      <c r="H26" s="21">
        <v>12</v>
      </c>
      <c r="I26" s="86">
        <v>12</v>
      </c>
      <c r="J26" s="10">
        <v>116</v>
      </c>
      <c r="K26" s="85">
        <v>382297.65538999991</v>
      </c>
      <c r="L26" s="32">
        <v>8572680.5577200018</v>
      </c>
      <c r="M26" s="64">
        <v>8639416.1343499999</v>
      </c>
      <c r="N26" s="8">
        <v>161118.20080891007</v>
      </c>
      <c r="O26" s="85">
        <f t="shared" si="3"/>
        <v>162372.45447719679</v>
      </c>
      <c r="P26" s="10">
        <v>12</v>
      </c>
      <c r="Q26" s="63">
        <v>14</v>
      </c>
      <c r="R26" s="3"/>
      <c r="S26" s="3"/>
      <c r="T26" s="3"/>
    </row>
    <row r="27" spans="1:20" x14ac:dyDescent="0.25">
      <c r="A27" s="10">
        <v>18</v>
      </c>
      <c r="B27" s="11" t="s">
        <v>27</v>
      </c>
      <c r="C27" s="15">
        <v>21269</v>
      </c>
      <c r="D27" s="17">
        <v>13</v>
      </c>
      <c r="E27" s="64">
        <v>13</v>
      </c>
      <c r="F27" s="25">
        <f t="shared" si="1"/>
        <v>6.1121820489914906</v>
      </c>
      <c r="G27" s="46">
        <f t="shared" si="2"/>
        <v>6.1121820489914906</v>
      </c>
      <c r="H27" s="21">
        <v>30</v>
      </c>
      <c r="I27" s="86">
        <v>26</v>
      </c>
      <c r="J27" s="10">
        <v>3</v>
      </c>
      <c r="K27" s="85">
        <v>343.47442000000001</v>
      </c>
      <c r="L27" s="32">
        <v>59522.091790000006</v>
      </c>
      <c r="M27" s="64">
        <v>43052.176599999999</v>
      </c>
      <c r="N27" s="8">
        <v>27985.37391978937</v>
      </c>
      <c r="O27" s="85">
        <f t="shared" si="3"/>
        <v>20241.749306502421</v>
      </c>
      <c r="P27" s="10">
        <v>33</v>
      </c>
      <c r="Q27" s="63">
        <v>37</v>
      </c>
      <c r="R27" s="3"/>
      <c r="S27" s="3"/>
      <c r="T27" s="3"/>
    </row>
    <row r="28" spans="1:20" x14ac:dyDescent="0.25">
      <c r="A28" s="10">
        <v>19</v>
      </c>
      <c r="B28" s="11" t="s">
        <v>28</v>
      </c>
      <c r="C28" s="15">
        <v>85514</v>
      </c>
      <c r="D28" s="17">
        <v>77</v>
      </c>
      <c r="E28" s="41">
        <v>76</v>
      </c>
      <c r="F28" s="25">
        <f t="shared" si="1"/>
        <v>9.004373552868536</v>
      </c>
      <c r="G28" s="46">
        <f t="shared" si="2"/>
        <v>8.8874336365975157</v>
      </c>
      <c r="H28" s="21">
        <v>11</v>
      </c>
      <c r="I28" s="86">
        <v>11</v>
      </c>
      <c r="J28" s="10">
        <v>18</v>
      </c>
      <c r="K28" s="85">
        <v>59160.534289999996</v>
      </c>
      <c r="L28" s="32">
        <v>565562.17026000004</v>
      </c>
      <c r="M28" s="64">
        <v>681131.64983999939</v>
      </c>
      <c r="N28" s="8">
        <v>66136.792836260734</v>
      </c>
      <c r="O28" s="85">
        <f t="shared" si="3"/>
        <v>79651.478101831206</v>
      </c>
      <c r="P28" s="10">
        <v>20</v>
      </c>
      <c r="Q28" s="63">
        <v>21</v>
      </c>
      <c r="R28" s="3"/>
      <c r="S28" s="3"/>
      <c r="T28" s="3"/>
    </row>
    <row r="29" spans="1:20" x14ac:dyDescent="0.25">
      <c r="A29" s="10">
        <v>20</v>
      </c>
      <c r="B29" s="11" t="s">
        <v>29</v>
      </c>
      <c r="C29" s="15">
        <v>52774</v>
      </c>
      <c r="D29" s="17">
        <v>46</v>
      </c>
      <c r="E29" s="41">
        <v>41</v>
      </c>
      <c r="F29" s="25">
        <f t="shared" si="1"/>
        <v>8.7164133853791643</v>
      </c>
      <c r="G29" s="46">
        <f t="shared" si="2"/>
        <v>7.7689771478379503</v>
      </c>
      <c r="H29" s="21">
        <v>14</v>
      </c>
      <c r="I29" s="86">
        <v>18</v>
      </c>
      <c r="J29" s="10">
        <v>9</v>
      </c>
      <c r="K29" s="85">
        <v>9063.2602800000004</v>
      </c>
      <c r="L29" s="32">
        <v>169835.18766000003</v>
      </c>
      <c r="M29" s="64">
        <v>151085.29521999994</v>
      </c>
      <c r="N29" s="8">
        <v>32181.60223973927</v>
      </c>
      <c r="O29" s="85">
        <f t="shared" si="3"/>
        <v>28628.736730208046</v>
      </c>
      <c r="P29" s="10">
        <v>30</v>
      </c>
      <c r="Q29" s="63">
        <v>34</v>
      </c>
      <c r="R29" s="3"/>
      <c r="S29" s="3"/>
      <c r="T29" s="3"/>
    </row>
    <row r="30" spans="1:20" x14ac:dyDescent="0.25">
      <c r="A30" s="10">
        <v>21</v>
      </c>
      <c r="B30" s="11" t="s">
        <v>30</v>
      </c>
      <c r="C30" s="15">
        <v>165592</v>
      </c>
      <c r="D30" s="17">
        <v>84</v>
      </c>
      <c r="E30" s="41">
        <v>82</v>
      </c>
      <c r="F30" s="25">
        <f t="shared" si="1"/>
        <v>5.0727088265133577</v>
      </c>
      <c r="G30" s="46">
        <f t="shared" si="2"/>
        <v>4.951930044929707</v>
      </c>
      <c r="H30" s="21">
        <v>39</v>
      </c>
      <c r="I30" s="86">
        <v>34</v>
      </c>
      <c r="J30" s="10">
        <v>16</v>
      </c>
      <c r="K30" s="85">
        <v>45021.710529999997</v>
      </c>
      <c r="L30" s="32">
        <v>852992.63821000024</v>
      </c>
      <c r="M30" s="64">
        <v>591101.87146999978</v>
      </c>
      <c r="N30" s="8">
        <v>51511.70577141409</v>
      </c>
      <c r="O30" s="85">
        <f t="shared" si="3"/>
        <v>35696.281913981344</v>
      </c>
      <c r="P30" s="10">
        <v>24</v>
      </c>
      <c r="Q30" s="63">
        <v>31</v>
      </c>
      <c r="R30" s="3"/>
      <c r="S30" s="3"/>
      <c r="T30" s="3"/>
    </row>
    <row r="31" spans="1:20" x14ac:dyDescent="0.25">
      <c r="A31" s="10">
        <v>22</v>
      </c>
      <c r="B31" s="11" t="s">
        <v>31</v>
      </c>
      <c r="C31" s="15">
        <v>13089</v>
      </c>
      <c r="D31" s="17">
        <v>10</v>
      </c>
      <c r="E31" s="64">
        <v>6</v>
      </c>
      <c r="F31" s="25">
        <f t="shared" si="1"/>
        <v>7.6400030560012224</v>
      </c>
      <c r="G31" s="46">
        <f t="shared" si="2"/>
        <v>4.584001833600734</v>
      </c>
      <c r="H31" s="21">
        <v>19</v>
      </c>
      <c r="I31" s="86">
        <v>38</v>
      </c>
      <c r="J31" s="10">
        <v>2</v>
      </c>
      <c r="K31" s="85">
        <v>542.17237999999998</v>
      </c>
      <c r="L31" s="32">
        <v>22499.249069999998</v>
      </c>
      <c r="M31" s="64">
        <v>22127.406199999998</v>
      </c>
      <c r="N31" s="8">
        <v>17189.433165253264</v>
      </c>
      <c r="O31" s="85">
        <f t="shared" si="3"/>
        <v>16905.34509893804</v>
      </c>
      <c r="P31" s="10">
        <v>40</v>
      </c>
      <c r="Q31" s="63">
        <v>40</v>
      </c>
      <c r="R31" s="3"/>
      <c r="S31" s="3"/>
      <c r="T31" s="3"/>
    </row>
    <row r="32" spans="1:20" x14ac:dyDescent="0.25">
      <c r="A32" s="10">
        <v>23</v>
      </c>
      <c r="B32" s="11" t="s">
        <v>32</v>
      </c>
      <c r="C32" s="15">
        <v>14557</v>
      </c>
      <c r="D32" s="17">
        <v>11</v>
      </c>
      <c r="E32" s="64">
        <v>7</v>
      </c>
      <c r="F32" s="25">
        <f t="shared" si="1"/>
        <v>7.5565020265164522</v>
      </c>
      <c r="G32" s="46">
        <f t="shared" si="2"/>
        <v>4.8086831077831969</v>
      </c>
      <c r="H32" s="21">
        <v>21</v>
      </c>
      <c r="I32" s="86">
        <v>36</v>
      </c>
      <c r="J32" s="10">
        <v>2</v>
      </c>
      <c r="K32" s="87">
        <v>1281.86491</v>
      </c>
      <c r="L32" s="32">
        <v>26460.536479999999</v>
      </c>
      <c r="M32" s="64">
        <v>8823.8143</v>
      </c>
      <c r="N32" s="8">
        <v>18177.190684893863</v>
      </c>
      <c r="O32" s="87">
        <f t="shared" si="3"/>
        <v>6061.5609672322589</v>
      </c>
      <c r="P32" s="10">
        <v>39</v>
      </c>
      <c r="Q32" s="63">
        <v>45</v>
      </c>
      <c r="R32" s="3"/>
      <c r="S32" s="3"/>
      <c r="T32" s="3"/>
    </row>
    <row r="33" spans="1:20" x14ac:dyDescent="0.25">
      <c r="A33" s="10">
        <v>24</v>
      </c>
      <c r="B33" s="11" t="s">
        <v>33</v>
      </c>
      <c r="C33" s="15">
        <v>50648</v>
      </c>
      <c r="D33" s="17">
        <v>35</v>
      </c>
      <c r="E33" s="41">
        <v>44</v>
      </c>
      <c r="F33" s="25">
        <f t="shared" si="1"/>
        <v>6.9104406886747753</v>
      </c>
      <c r="G33" s="46">
        <f t="shared" si="2"/>
        <v>8.6874111514768604</v>
      </c>
      <c r="H33" s="21">
        <v>24</v>
      </c>
      <c r="I33" s="86">
        <v>14</v>
      </c>
      <c r="J33" s="10">
        <v>12</v>
      </c>
      <c r="K33" s="85">
        <v>6726.9478199999994</v>
      </c>
      <c r="L33" s="32">
        <v>440580.04888000007</v>
      </c>
      <c r="M33" s="64">
        <v>375090.08951999998</v>
      </c>
      <c r="N33" s="8">
        <v>86988.637039962094</v>
      </c>
      <c r="O33" s="85">
        <f t="shared" si="3"/>
        <v>74058.223329647764</v>
      </c>
      <c r="P33" s="10">
        <v>17</v>
      </c>
      <c r="Q33" s="63">
        <v>23</v>
      </c>
      <c r="R33" s="3"/>
      <c r="S33" s="3"/>
      <c r="T33" s="3"/>
    </row>
    <row r="34" spans="1:20" x14ac:dyDescent="0.25">
      <c r="A34" s="10">
        <v>25</v>
      </c>
      <c r="B34" s="11" t="s">
        <v>34</v>
      </c>
      <c r="C34" s="15">
        <v>50904</v>
      </c>
      <c r="D34" s="17">
        <v>35</v>
      </c>
      <c r="E34" s="64">
        <v>43</v>
      </c>
      <c r="F34" s="25">
        <f t="shared" si="1"/>
        <v>6.8756875687568764</v>
      </c>
      <c r="G34" s="46">
        <f t="shared" si="2"/>
        <v>8.4472732987584465</v>
      </c>
      <c r="H34" s="21">
        <v>25</v>
      </c>
      <c r="I34" s="86">
        <v>15</v>
      </c>
      <c r="J34" s="10">
        <v>15</v>
      </c>
      <c r="K34" s="85">
        <v>44698.911369999994</v>
      </c>
      <c r="L34" s="32">
        <v>1733275.71805</v>
      </c>
      <c r="M34" s="64">
        <v>1311575.46698</v>
      </c>
      <c r="N34" s="8">
        <v>340498.92308070092</v>
      </c>
      <c r="O34" s="85">
        <f t="shared" si="3"/>
        <v>257656.66096573946</v>
      </c>
      <c r="P34" s="10">
        <v>5</v>
      </c>
      <c r="Q34" s="63">
        <v>9</v>
      </c>
      <c r="R34" s="3"/>
      <c r="S34" s="3"/>
      <c r="T34" s="3"/>
    </row>
    <row r="35" spans="1:20" x14ac:dyDescent="0.25">
      <c r="A35" s="10">
        <v>26</v>
      </c>
      <c r="B35" s="11" t="s">
        <v>35</v>
      </c>
      <c r="C35" s="15">
        <v>80233</v>
      </c>
      <c r="D35" s="17">
        <v>60</v>
      </c>
      <c r="E35" s="41">
        <v>55</v>
      </c>
      <c r="F35" s="25">
        <f t="shared" si="1"/>
        <v>7.4782196851669509</v>
      </c>
      <c r="G35" s="46">
        <f t="shared" si="2"/>
        <v>6.8550347114030385</v>
      </c>
      <c r="H35" s="21">
        <v>22</v>
      </c>
      <c r="I35" s="86">
        <v>21</v>
      </c>
      <c r="J35" s="10">
        <v>13</v>
      </c>
      <c r="K35" s="85">
        <v>12745.606969999999</v>
      </c>
      <c r="L35" s="32">
        <v>761172.58476000023</v>
      </c>
      <c r="M35" s="64">
        <v>708428.89438000007</v>
      </c>
      <c r="N35" s="8">
        <v>94870.263452694067</v>
      </c>
      <c r="O35" s="85">
        <f t="shared" si="3"/>
        <v>88296.448391559592</v>
      </c>
      <c r="P35" s="10">
        <v>16</v>
      </c>
      <c r="Q35" s="63">
        <v>18</v>
      </c>
      <c r="R35" s="3"/>
      <c r="S35" s="3"/>
      <c r="T35" s="3"/>
    </row>
    <row r="36" spans="1:20" x14ac:dyDescent="0.25">
      <c r="A36" s="10">
        <v>27</v>
      </c>
      <c r="B36" s="11" t="s">
        <v>36</v>
      </c>
      <c r="C36" s="15">
        <v>41158</v>
      </c>
      <c r="D36" s="17">
        <v>23</v>
      </c>
      <c r="E36" s="64">
        <v>17</v>
      </c>
      <c r="F36" s="25">
        <f t="shared" si="1"/>
        <v>5.5882210019923217</v>
      </c>
      <c r="G36" s="46">
        <f t="shared" si="2"/>
        <v>4.1304242188638902</v>
      </c>
      <c r="H36" s="21">
        <v>33</v>
      </c>
      <c r="I36" s="86">
        <v>40</v>
      </c>
      <c r="J36" s="10">
        <v>3</v>
      </c>
      <c r="K36" s="85">
        <v>8719.0853599999991</v>
      </c>
      <c r="L36" s="32">
        <v>230491.11082000003</v>
      </c>
      <c r="M36" s="64">
        <v>322673.24024000001</v>
      </c>
      <c r="N36" s="8">
        <v>56001.533315515822</v>
      </c>
      <c r="O36" s="85">
        <f t="shared" si="3"/>
        <v>78398.668603916623</v>
      </c>
      <c r="P36" s="10">
        <v>23</v>
      </c>
      <c r="Q36" s="63">
        <v>22</v>
      </c>
      <c r="R36" s="3"/>
      <c r="S36" s="3"/>
      <c r="T36" s="3"/>
    </row>
    <row r="37" spans="1:20" x14ac:dyDescent="0.25">
      <c r="A37" s="10">
        <v>28</v>
      </c>
      <c r="B37" s="11" t="s">
        <v>37</v>
      </c>
      <c r="C37" s="15">
        <v>29671</v>
      </c>
      <c r="D37" s="17">
        <v>8</v>
      </c>
      <c r="E37" s="41">
        <v>9</v>
      </c>
      <c r="F37" s="25">
        <f t="shared" si="1"/>
        <v>2.6962353813487918</v>
      </c>
      <c r="G37" s="46">
        <f t="shared" si="2"/>
        <v>3.0332648040173908</v>
      </c>
      <c r="H37" s="21">
        <v>44</v>
      </c>
      <c r="I37" s="86">
        <v>45</v>
      </c>
      <c r="J37" s="10">
        <v>4</v>
      </c>
      <c r="K37" s="87">
        <v>6305</v>
      </c>
      <c r="L37" s="32">
        <v>32685.883040000001</v>
      </c>
      <c r="M37" s="64">
        <v>35193.510950000004</v>
      </c>
      <c r="N37" s="8">
        <v>11016.104290384552</v>
      </c>
      <c r="O37" s="87">
        <f t="shared" si="3"/>
        <v>11861.248677159518</v>
      </c>
      <c r="P37" s="10">
        <v>42</v>
      </c>
      <c r="Q37" s="63">
        <v>42</v>
      </c>
      <c r="R37" s="3"/>
      <c r="S37" s="3"/>
      <c r="T37" s="3"/>
    </row>
    <row r="38" spans="1:20" x14ac:dyDescent="0.25">
      <c r="A38" s="10">
        <v>29</v>
      </c>
      <c r="B38" s="11" t="s">
        <v>38</v>
      </c>
      <c r="C38" s="15">
        <v>27345</v>
      </c>
      <c r="D38" s="17">
        <v>28</v>
      </c>
      <c r="E38" s="41">
        <v>22</v>
      </c>
      <c r="F38" s="25">
        <f t="shared" si="1"/>
        <v>10.239531907112818</v>
      </c>
      <c r="G38" s="46">
        <f t="shared" si="2"/>
        <v>8.0453464984457845</v>
      </c>
      <c r="H38" s="21">
        <v>8</v>
      </c>
      <c r="I38" s="86">
        <v>16</v>
      </c>
      <c r="J38" s="10">
        <v>2</v>
      </c>
      <c r="K38" s="85">
        <v>831.9</v>
      </c>
      <c r="L38" s="32">
        <v>1230453.6321899996</v>
      </c>
      <c r="M38" s="64">
        <v>357981.66992000007</v>
      </c>
      <c r="N38" s="8">
        <v>449973.90096544143</v>
      </c>
      <c r="O38" s="85">
        <f t="shared" si="3"/>
        <v>130913.02611812034</v>
      </c>
      <c r="P38" s="10">
        <v>4</v>
      </c>
      <c r="Q38" s="63">
        <v>15</v>
      </c>
      <c r="R38" s="3"/>
      <c r="S38" s="3"/>
      <c r="T38" s="3"/>
    </row>
    <row r="39" spans="1:20" x14ac:dyDescent="0.25">
      <c r="A39" s="10">
        <v>30</v>
      </c>
      <c r="B39" s="11" t="s">
        <v>39</v>
      </c>
      <c r="C39" s="15">
        <v>19098</v>
      </c>
      <c r="D39" s="17">
        <v>5</v>
      </c>
      <c r="E39" s="41">
        <v>7</v>
      </c>
      <c r="F39" s="25">
        <f t="shared" si="1"/>
        <v>2.6180751911194888</v>
      </c>
      <c r="G39" s="46">
        <f t="shared" si="2"/>
        <v>3.6653052675672848</v>
      </c>
      <c r="H39" s="21">
        <v>45</v>
      </c>
      <c r="I39" s="86">
        <v>43</v>
      </c>
      <c r="J39" s="10">
        <v>5</v>
      </c>
      <c r="K39" s="85">
        <v>289566.63</v>
      </c>
      <c r="L39" s="32">
        <v>60331.649680000002</v>
      </c>
      <c r="M39" s="64">
        <v>353820.68604</v>
      </c>
      <c r="N39" s="8">
        <v>31590.559053304012</v>
      </c>
      <c r="O39" s="85">
        <f t="shared" si="3"/>
        <v>185265.83204524033</v>
      </c>
      <c r="P39" s="10">
        <v>31</v>
      </c>
      <c r="Q39" s="63">
        <v>13</v>
      </c>
      <c r="R39" s="3"/>
      <c r="S39" s="3"/>
      <c r="T39" s="3"/>
    </row>
    <row r="40" spans="1:20" x14ac:dyDescent="0.25">
      <c r="A40" s="10">
        <v>31</v>
      </c>
      <c r="B40" s="11" t="s">
        <v>40</v>
      </c>
      <c r="C40" s="15">
        <v>276037</v>
      </c>
      <c r="D40" s="17">
        <v>153</v>
      </c>
      <c r="E40" s="64">
        <v>145</v>
      </c>
      <c r="F40" s="25">
        <f t="shared" si="1"/>
        <v>5.5427352130330361</v>
      </c>
      <c r="G40" s="46">
        <f t="shared" si="2"/>
        <v>5.2529189927437265</v>
      </c>
      <c r="H40" s="21">
        <v>34</v>
      </c>
      <c r="I40" s="86">
        <v>32</v>
      </c>
      <c r="J40" s="10">
        <v>28</v>
      </c>
      <c r="K40" s="85">
        <v>121763.89558000001</v>
      </c>
      <c r="L40" s="32">
        <v>938097.6848899998</v>
      </c>
      <c r="M40" s="64">
        <v>938265.75086999987</v>
      </c>
      <c r="N40" s="8">
        <v>33984.490662121374</v>
      </c>
      <c r="O40" s="85">
        <f t="shared" si="3"/>
        <v>33990.579193006728</v>
      </c>
      <c r="P40" s="10">
        <v>28</v>
      </c>
      <c r="Q40" s="63">
        <v>32</v>
      </c>
      <c r="R40" s="3"/>
      <c r="S40" s="3"/>
      <c r="T40" s="3"/>
    </row>
    <row r="41" spans="1:20" x14ac:dyDescent="0.25">
      <c r="A41" s="10">
        <v>32</v>
      </c>
      <c r="B41" s="11" t="s">
        <v>41</v>
      </c>
      <c r="C41" s="15">
        <v>12469</v>
      </c>
      <c r="D41" s="17">
        <v>8</v>
      </c>
      <c r="E41" s="64">
        <v>5</v>
      </c>
      <c r="F41" s="25">
        <f t="shared" si="1"/>
        <v>6.4159114604218459</v>
      </c>
      <c r="G41" s="46">
        <f t="shared" si="2"/>
        <v>4.0099446627636537</v>
      </c>
      <c r="H41" s="21">
        <v>26</v>
      </c>
      <c r="I41" s="86">
        <v>41</v>
      </c>
      <c r="J41" s="10">
        <v>0</v>
      </c>
      <c r="K41" s="85">
        <v>0</v>
      </c>
      <c r="L41" s="32">
        <v>30179.763439999999</v>
      </c>
      <c r="M41" s="64">
        <v>19855.02535</v>
      </c>
      <c r="N41" s="8">
        <v>24203.836265939528</v>
      </c>
      <c r="O41" s="85">
        <f t="shared" si="3"/>
        <v>15923.510586253911</v>
      </c>
      <c r="P41" s="10">
        <v>34</v>
      </c>
      <c r="Q41" s="63">
        <v>41</v>
      </c>
      <c r="R41" s="3"/>
      <c r="S41" s="3"/>
      <c r="T41" s="3"/>
    </row>
    <row r="42" spans="1:20" x14ac:dyDescent="0.25">
      <c r="A42" s="10">
        <v>33</v>
      </c>
      <c r="B42" s="11" t="s">
        <v>42</v>
      </c>
      <c r="C42" s="15">
        <v>54416</v>
      </c>
      <c r="D42" s="17">
        <v>30</v>
      </c>
      <c r="E42" s="64">
        <v>32</v>
      </c>
      <c r="F42" s="25">
        <f t="shared" si="1"/>
        <v>5.5130843869450166</v>
      </c>
      <c r="G42" s="46">
        <f t="shared" si="2"/>
        <v>5.8806233460746835</v>
      </c>
      <c r="H42" s="21">
        <v>35</v>
      </c>
      <c r="I42" s="86">
        <v>29</v>
      </c>
      <c r="J42" s="10">
        <v>6</v>
      </c>
      <c r="K42" s="85">
        <v>58445.71035999999</v>
      </c>
      <c r="L42" s="32">
        <v>171379.34762999995</v>
      </c>
      <c r="M42" s="64">
        <v>253038.29230999999</v>
      </c>
      <c r="N42" s="8">
        <v>31494.293522125834</v>
      </c>
      <c r="O42" s="85">
        <f t="shared" si="3"/>
        <v>46500.715287783001</v>
      </c>
      <c r="P42" s="10">
        <v>32</v>
      </c>
      <c r="Q42" s="63">
        <v>27</v>
      </c>
      <c r="R42" s="3"/>
      <c r="S42" s="3"/>
      <c r="T42" s="3"/>
    </row>
    <row r="43" spans="1:20" x14ac:dyDescent="0.25">
      <c r="A43" s="10">
        <v>34</v>
      </c>
      <c r="B43" s="11" t="s">
        <v>43</v>
      </c>
      <c r="C43" s="15">
        <v>49263</v>
      </c>
      <c r="D43" s="17">
        <v>25</v>
      </c>
      <c r="E43" s="64">
        <v>30</v>
      </c>
      <c r="F43" s="25">
        <f t="shared" si="1"/>
        <v>5.0748025901792424</v>
      </c>
      <c r="G43" s="46">
        <f t="shared" si="2"/>
        <v>6.0897631082150907</v>
      </c>
      <c r="H43" s="21">
        <v>38</v>
      </c>
      <c r="I43" s="86">
        <v>27</v>
      </c>
      <c r="J43" s="10">
        <v>13</v>
      </c>
      <c r="K43" s="85">
        <v>39821.253579999997</v>
      </c>
      <c r="L43" s="32">
        <v>224968.59774999999</v>
      </c>
      <c r="M43" s="64">
        <v>506955.70243</v>
      </c>
      <c r="N43" s="8">
        <v>45666.848902827682</v>
      </c>
      <c r="O43" s="85">
        <f t="shared" si="3"/>
        <v>102908.00447191604</v>
      </c>
      <c r="P43" s="10">
        <v>26</v>
      </c>
      <c r="Q43" s="63">
        <v>16</v>
      </c>
      <c r="R43" s="3"/>
      <c r="S43" s="3"/>
      <c r="T43" s="3"/>
    </row>
    <row r="44" spans="1:20" x14ac:dyDescent="0.25">
      <c r="A44" s="10">
        <v>35</v>
      </c>
      <c r="B44" s="11" t="s">
        <v>44</v>
      </c>
      <c r="C44" s="15">
        <v>24444</v>
      </c>
      <c r="D44" s="17">
        <v>21</v>
      </c>
      <c r="E44" s="64">
        <v>16</v>
      </c>
      <c r="F44" s="25">
        <f t="shared" si="1"/>
        <v>8.5910652920962196</v>
      </c>
      <c r="G44" s="46">
        <f t="shared" si="2"/>
        <v>6.5455735558828341</v>
      </c>
      <c r="H44" s="21">
        <v>16</v>
      </c>
      <c r="I44" s="86">
        <v>23</v>
      </c>
      <c r="J44" s="10">
        <v>2</v>
      </c>
      <c r="K44" s="85">
        <v>144.80000000000001</v>
      </c>
      <c r="L44" s="32">
        <v>122615.47655000001</v>
      </c>
      <c r="M44" s="64">
        <v>117316.3276</v>
      </c>
      <c r="N44" s="8">
        <v>50161.788802978241</v>
      </c>
      <c r="O44" s="85">
        <f t="shared" si="3"/>
        <v>47993.915725740466</v>
      </c>
      <c r="P44" s="10">
        <v>25</v>
      </c>
      <c r="Q44" s="63">
        <v>26</v>
      </c>
      <c r="R44" s="3"/>
      <c r="S44" s="3"/>
      <c r="T44" s="3"/>
    </row>
    <row r="45" spans="1:20" x14ac:dyDescent="0.25">
      <c r="A45" s="10">
        <v>36</v>
      </c>
      <c r="B45" s="11" t="s">
        <v>45</v>
      </c>
      <c r="C45" s="15">
        <v>30610</v>
      </c>
      <c r="D45" s="17">
        <v>53</v>
      </c>
      <c r="E45" s="41">
        <v>46</v>
      </c>
      <c r="F45" s="25">
        <f t="shared" si="1"/>
        <v>17.314603070891867</v>
      </c>
      <c r="G45" s="46">
        <f t="shared" si="2"/>
        <v>15.027768703038221</v>
      </c>
      <c r="H45" s="21">
        <v>2</v>
      </c>
      <c r="I45" s="86">
        <v>2</v>
      </c>
      <c r="J45" s="10">
        <v>6</v>
      </c>
      <c r="K45" s="85">
        <v>15871.981299999999</v>
      </c>
      <c r="L45" s="32">
        <v>3180798.0049799993</v>
      </c>
      <c r="M45" s="64">
        <v>3787091.8993099998</v>
      </c>
      <c r="N45" s="8">
        <v>1039136.8849983662</v>
      </c>
      <c r="O45" s="85">
        <f t="shared" si="3"/>
        <v>1237207.4156517477</v>
      </c>
      <c r="P45" s="10">
        <v>2</v>
      </c>
      <c r="Q45" s="63">
        <v>2</v>
      </c>
      <c r="R45" s="3"/>
      <c r="S45" s="3"/>
      <c r="T45" s="3"/>
    </row>
    <row r="46" spans="1:20" x14ac:dyDescent="0.25">
      <c r="A46" s="10">
        <v>37</v>
      </c>
      <c r="B46" s="11" t="s">
        <v>46</v>
      </c>
      <c r="C46" s="15">
        <v>33863</v>
      </c>
      <c r="D46" s="17">
        <v>21</v>
      </c>
      <c r="E46" s="64">
        <v>34</v>
      </c>
      <c r="F46" s="25">
        <f t="shared" si="1"/>
        <v>6.2014588193603633</v>
      </c>
      <c r="G46" s="46">
        <f t="shared" si="2"/>
        <v>10.040457136107255</v>
      </c>
      <c r="H46" s="21">
        <v>28</v>
      </c>
      <c r="I46" s="86">
        <v>7</v>
      </c>
      <c r="J46" s="10">
        <v>16</v>
      </c>
      <c r="K46" s="85">
        <v>20065.20666</v>
      </c>
      <c r="L46" s="32">
        <v>75177.817070000019</v>
      </c>
      <c r="M46" s="64">
        <v>171433.37393999996</v>
      </c>
      <c r="N46" s="8">
        <v>22200.577937571987</v>
      </c>
      <c r="O46" s="85">
        <f t="shared" si="3"/>
        <v>50625.571845376944</v>
      </c>
      <c r="P46" s="10">
        <v>36</v>
      </c>
      <c r="Q46" s="63">
        <v>25</v>
      </c>
      <c r="R46" s="3"/>
      <c r="S46" s="3"/>
      <c r="T46" s="3"/>
    </row>
    <row r="47" spans="1:20" x14ac:dyDescent="0.25">
      <c r="A47" s="10">
        <v>38</v>
      </c>
      <c r="B47" s="11" t="s">
        <v>47</v>
      </c>
      <c r="C47" s="15">
        <v>18371</v>
      </c>
      <c r="D47" s="17">
        <v>10</v>
      </c>
      <c r="E47" s="41">
        <v>13</v>
      </c>
      <c r="F47" s="25">
        <f t="shared" si="1"/>
        <v>5.4433618202601926</v>
      </c>
      <c r="G47" s="46">
        <f t="shared" si="2"/>
        <v>7.0763703663382511</v>
      </c>
      <c r="H47" s="21">
        <v>36</v>
      </c>
      <c r="I47" s="86">
        <v>20</v>
      </c>
      <c r="J47" s="10">
        <v>2</v>
      </c>
      <c r="K47" s="85">
        <v>10783.460660000001</v>
      </c>
      <c r="L47" s="32">
        <v>44030.675739999999</v>
      </c>
      <c r="M47" s="64">
        <v>38975.528779999993</v>
      </c>
      <c r="N47" s="8">
        <v>23967.489924337267</v>
      </c>
      <c r="O47" s="85">
        <f t="shared" si="3"/>
        <v>21215.790528550431</v>
      </c>
      <c r="P47" s="10">
        <v>35</v>
      </c>
      <c r="Q47" s="63">
        <v>36</v>
      </c>
      <c r="R47" s="3"/>
      <c r="S47" s="3"/>
      <c r="T47" s="3"/>
    </row>
    <row r="48" spans="1:20" x14ac:dyDescent="0.25">
      <c r="A48" s="10">
        <v>39</v>
      </c>
      <c r="B48" s="11" t="s">
        <v>48</v>
      </c>
      <c r="C48" s="15">
        <v>21060</v>
      </c>
      <c r="D48" s="17">
        <v>8</v>
      </c>
      <c r="E48" s="64">
        <v>10</v>
      </c>
      <c r="F48" s="25">
        <f t="shared" si="1"/>
        <v>3.7986704653371319</v>
      </c>
      <c r="G48" s="46">
        <f t="shared" si="2"/>
        <v>4.7483380816714149</v>
      </c>
      <c r="H48" s="21">
        <v>41</v>
      </c>
      <c r="I48" s="86">
        <v>37</v>
      </c>
      <c r="J48" s="10">
        <v>4</v>
      </c>
      <c r="K48" s="87">
        <v>5506.2734199999995</v>
      </c>
      <c r="L48" s="32">
        <v>75934.957890000005</v>
      </c>
      <c r="M48" s="64">
        <v>67335.162099999987</v>
      </c>
      <c r="N48" s="8">
        <v>36056.485227920231</v>
      </c>
      <c r="O48" s="87">
        <f t="shared" si="3"/>
        <v>31973.011443494772</v>
      </c>
      <c r="P48" s="10">
        <v>27</v>
      </c>
      <c r="Q48" s="63">
        <v>33</v>
      </c>
      <c r="R48" s="3"/>
      <c r="S48" s="3"/>
      <c r="T48" s="3"/>
    </row>
    <row r="49" spans="1:20" x14ac:dyDescent="0.25">
      <c r="A49" s="10">
        <v>40</v>
      </c>
      <c r="B49" s="11" t="s">
        <v>49</v>
      </c>
      <c r="C49" s="15">
        <v>43653</v>
      </c>
      <c r="D49" s="17">
        <v>49</v>
      </c>
      <c r="E49" s="41">
        <v>50</v>
      </c>
      <c r="F49" s="25">
        <f t="shared" si="1"/>
        <v>11.22488717842989</v>
      </c>
      <c r="G49" s="46">
        <f t="shared" si="2"/>
        <v>11.45396650860193</v>
      </c>
      <c r="H49" s="21">
        <v>5</v>
      </c>
      <c r="I49" s="86">
        <v>5</v>
      </c>
      <c r="J49" s="10">
        <v>9</v>
      </c>
      <c r="K49" s="85">
        <v>45709.059950000003</v>
      </c>
      <c r="L49" s="32">
        <v>1183613.4333000001</v>
      </c>
      <c r="M49" s="64">
        <v>1434995.9932199996</v>
      </c>
      <c r="N49" s="8">
        <v>271141.3724829909</v>
      </c>
      <c r="O49" s="85">
        <f t="shared" si="3"/>
        <v>328727.92092639674</v>
      </c>
      <c r="P49" s="10">
        <v>6</v>
      </c>
      <c r="Q49" s="63">
        <v>6</v>
      </c>
      <c r="R49" s="3"/>
      <c r="S49" s="3"/>
      <c r="T49" s="3"/>
    </row>
    <row r="50" spans="1:20" x14ac:dyDescent="0.25">
      <c r="A50" s="10">
        <v>41</v>
      </c>
      <c r="B50" s="11" t="s">
        <v>50</v>
      </c>
      <c r="C50" s="15">
        <v>13735</v>
      </c>
      <c r="D50" s="17">
        <v>17</v>
      </c>
      <c r="E50" s="64">
        <v>20</v>
      </c>
      <c r="F50" s="25">
        <f t="shared" si="1"/>
        <v>12.377138696760101</v>
      </c>
      <c r="G50" s="46">
        <f t="shared" si="2"/>
        <v>14.561339643247178</v>
      </c>
      <c r="H50" s="21">
        <v>4</v>
      </c>
      <c r="I50" s="86">
        <v>3</v>
      </c>
      <c r="J50" s="10">
        <v>3</v>
      </c>
      <c r="K50" s="87">
        <v>16799.550159999999</v>
      </c>
      <c r="L50" s="32">
        <v>157111.90250999999</v>
      </c>
      <c r="M50" s="64">
        <v>420636.04368</v>
      </c>
      <c r="N50" s="8">
        <v>114387.98872224243</v>
      </c>
      <c r="O50" s="87">
        <f t="shared" si="3"/>
        <v>306251.2149108118</v>
      </c>
      <c r="P50" s="10">
        <v>15</v>
      </c>
      <c r="Q50" s="63">
        <v>7</v>
      </c>
      <c r="R50" s="3"/>
      <c r="S50" s="3"/>
      <c r="T50" s="3"/>
    </row>
    <row r="51" spans="1:20" x14ac:dyDescent="0.25">
      <c r="A51" s="10">
        <v>42</v>
      </c>
      <c r="B51" s="11" t="s">
        <v>51</v>
      </c>
      <c r="C51" s="15">
        <v>18352</v>
      </c>
      <c r="D51" s="17">
        <v>5</v>
      </c>
      <c r="E51" s="64">
        <v>8</v>
      </c>
      <c r="F51" s="25">
        <f t="shared" si="1"/>
        <v>2.7244986922406276</v>
      </c>
      <c r="G51" s="46">
        <f t="shared" si="2"/>
        <v>4.3591979075850045</v>
      </c>
      <c r="H51" s="21">
        <v>42</v>
      </c>
      <c r="I51" s="86">
        <v>39</v>
      </c>
      <c r="J51" s="10">
        <v>3</v>
      </c>
      <c r="K51" s="87">
        <v>88.33</v>
      </c>
      <c r="L51" s="32">
        <v>109117.35363999999</v>
      </c>
      <c r="M51" s="64">
        <v>79978.976839999988</v>
      </c>
      <c r="N51" s="8">
        <v>59458.017458587608</v>
      </c>
      <c r="O51" s="87">
        <f t="shared" si="3"/>
        <v>43580.523561464688</v>
      </c>
      <c r="P51" s="10">
        <v>22</v>
      </c>
      <c r="Q51" s="63">
        <v>29</v>
      </c>
      <c r="R51" s="3"/>
      <c r="S51" s="3"/>
      <c r="T51" s="3"/>
    </row>
    <row r="52" spans="1:20" x14ac:dyDescent="0.25">
      <c r="A52" s="10">
        <v>43</v>
      </c>
      <c r="B52" s="11" t="s">
        <v>52</v>
      </c>
      <c r="C52" s="15">
        <v>74691</v>
      </c>
      <c r="D52" s="17">
        <v>60</v>
      </c>
      <c r="E52" s="64">
        <v>57</v>
      </c>
      <c r="F52" s="25">
        <f t="shared" si="1"/>
        <v>8.0330963569908018</v>
      </c>
      <c r="G52" s="46">
        <f t="shared" si="2"/>
        <v>7.631441539141262</v>
      </c>
      <c r="H52" s="21">
        <v>17</v>
      </c>
      <c r="I52" s="86">
        <v>19</v>
      </c>
      <c r="J52" s="10">
        <v>12</v>
      </c>
      <c r="K52" s="85">
        <v>244815.52530000001</v>
      </c>
      <c r="L52" s="32">
        <v>630424.66676000028</v>
      </c>
      <c r="M52" s="64">
        <v>746310.49090999959</v>
      </c>
      <c r="N52" s="8">
        <v>84404.368231781642</v>
      </c>
      <c r="O52" s="85">
        <f t="shared" si="3"/>
        <v>99919.734761885586</v>
      </c>
      <c r="P52" s="10">
        <v>18</v>
      </c>
      <c r="Q52" s="63">
        <v>17</v>
      </c>
      <c r="R52" s="3"/>
      <c r="S52" s="3"/>
      <c r="T52" s="3"/>
    </row>
    <row r="53" spans="1:20" ht="16.5" thickBot="1" x14ac:dyDescent="0.3">
      <c r="A53" s="5">
        <v>44</v>
      </c>
      <c r="B53" s="12" t="s">
        <v>53</v>
      </c>
      <c r="C53" s="16">
        <v>19984</v>
      </c>
      <c r="D53" s="18">
        <v>16</v>
      </c>
      <c r="E53" s="44">
        <v>21</v>
      </c>
      <c r="F53" s="27">
        <f t="shared" si="1"/>
        <v>8.0064051240992793</v>
      </c>
      <c r="G53" s="48">
        <f t="shared" si="2"/>
        <v>10.508406725380304</v>
      </c>
      <c r="H53" s="24">
        <v>18</v>
      </c>
      <c r="I53" s="52">
        <v>6</v>
      </c>
      <c r="J53" s="5">
        <v>8</v>
      </c>
      <c r="K53" s="35">
        <v>5084.9030199999997</v>
      </c>
      <c r="L53" s="20">
        <v>39538.278110000007</v>
      </c>
      <c r="M53" s="44">
        <v>164261.71891000003</v>
      </c>
      <c r="N53" s="9">
        <v>19784.967028622901</v>
      </c>
      <c r="O53" s="35">
        <f t="shared" si="3"/>
        <v>82196.616748398737</v>
      </c>
      <c r="P53" s="5">
        <v>37</v>
      </c>
      <c r="Q53" s="53">
        <v>20</v>
      </c>
      <c r="R53" s="3"/>
      <c r="S53" s="3"/>
      <c r="T53" s="3"/>
    </row>
  </sheetData>
  <sortState ref="B10:Q53">
    <sortCondition ref="B10:B53"/>
  </sortState>
  <mergeCells count="17">
    <mergeCell ref="A1:Q1"/>
    <mergeCell ref="A2:A4"/>
    <mergeCell ref="B2:B4"/>
    <mergeCell ref="C2:C4"/>
    <mergeCell ref="D2:I2"/>
    <mergeCell ref="D3:E3"/>
    <mergeCell ref="F3:G3"/>
    <mergeCell ref="H3:I3"/>
    <mergeCell ref="J2:K2"/>
    <mergeCell ref="J3:J4"/>
    <mergeCell ref="K3:K4"/>
    <mergeCell ref="A8:B8"/>
    <mergeCell ref="L2:Q2"/>
    <mergeCell ref="A5:B5"/>
    <mergeCell ref="L3:M3"/>
    <mergeCell ref="N3:O3"/>
    <mergeCell ref="P3:Q3"/>
  </mergeCells>
  <conditionalFormatting sqref="A6:A7 A2:A3">
    <cfRule type="duplicateValues" dxfId="0" priority="26"/>
  </conditionalFormatting>
  <conditionalFormatting sqref="H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0:H53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3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6:P53">
    <cfRule type="colorScale" priority="1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:Q53">
    <cfRule type="colorScale" priority="1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10:P53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0:I53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2023-01-12T10:47:51Z</dcterms:modified>
</cp:coreProperties>
</file>